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11760"/>
  </bookViews>
  <sheets>
    <sheet name="Гашунское сельское поселение" sheetId="2" r:id="rId1"/>
  </sheets>
  <definedNames>
    <definedName name="_xlnm.Print_Area" localSheetId="0">'Гашунское сельское поселение'!$A$1:$D$38</definedName>
  </definedNames>
  <calcPr calcId="124519"/>
</workbook>
</file>

<file path=xl/calcChain.xml><?xml version="1.0" encoding="utf-8"?>
<calcChain xmlns="http://schemas.openxmlformats.org/spreadsheetml/2006/main">
  <c r="B8" i="2"/>
  <c r="B21"/>
  <c r="B6" l="1"/>
  <c r="B36" s="1"/>
  <c r="D21"/>
  <c r="C21"/>
  <c r="D8"/>
  <c r="D6" s="1"/>
  <c r="C8"/>
  <c r="C6" s="1"/>
</calcChain>
</file>

<file path=xl/sharedStrings.xml><?xml version="1.0" encoding="utf-8"?>
<sst xmlns="http://schemas.openxmlformats.org/spreadsheetml/2006/main" count="38" uniqueCount="37">
  <si>
    <t>(тыс. рублей)</t>
  </si>
  <si>
    <t>Наименование показателей</t>
  </si>
  <si>
    <t>Налоги на прибыль, доходы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</si>
  <si>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</si>
  <si>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</si>
  <si>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</si>
  <si>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</si>
  <si>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</si>
  <si>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</si>
  <si>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</si>
  <si>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</si>
  <si>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</si>
  <si>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</si>
  <si>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</si>
  <si>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</si>
  <si>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</si>
  <si>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</si>
  <si>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</si>
  <si>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</si>
  <si>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Обслуживание государственного и муниципального долга</t>
  </si>
  <si>
    <t>Государственная пошлина</t>
  </si>
  <si>
    <t>Культура, кинематография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</si>
  <si>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</si>
  <si>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</si>
  <si>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</si>
  <si>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ДОХОДЫ, всего</t>
  </si>
  <si>
    <t xml:space="preserve">  в том числе:</t>
  </si>
  <si>
    <t>РАСХОДЫ, всего</t>
  </si>
  <si>
    <t>ДЕФИЦИТ (-), ПРОФИЦИТ (+)</t>
  </si>
  <si>
    <t>Земельный налог</t>
  </si>
  <si>
    <t>Единый сельскохозяйственный налог</t>
  </si>
  <si>
    <t xml:space="preserve">Начальник сектора экономики и финансов
   </t>
  </si>
  <si>
    <t>2020 год</t>
  </si>
  <si>
    <t>2021 год</t>
  </si>
  <si>
    <t>2022 год</t>
  </si>
  <si>
    <t>Бюджет Гашунского сельского поселения Зимовниковского района на 2020 - 2022 годы</t>
  </si>
  <si>
    <t>Т.Н. Овчаренко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</si>
</sst>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8"/>
  <sheetViews>
    <sheetView tabSelected="1" view="pageBreakPreview" topLeftCell="A25" workbookViewId="0">
      <selection activeCell="A30" sqref="A30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7"/>
      <c r="B1" s="7"/>
      <c r="C1" s="26" t="s">
        <v>23</v>
      </c>
      <c r="D1" s="26"/>
    </row>
    <row r="2" spans="1:4" ht="15.75" customHeight="1">
      <c r="A2" s="30" t="s">
        <v>35</v>
      </c>
      <c r="B2" s="30"/>
      <c r="C2" s="30"/>
      <c r="D2" s="30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1" t="s">
        <v>1</v>
      </c>
      <c r="B4" s="28" t="s">
        <v>32</v>
      </c>
      <c r="C4" s="28" t="s">
        <v>33</v>
      </c>
      <c r="D4" s="28" t="s">
        <v>34</v>
      </c>
    </row>
    <row r="5" spans="1:4" ht="7.5" customHeight="1">
      <c r="A5" s="31"/>
      <c r="B5" s="29"/>
      <c r="C5" s="29"/>
      <c r="D5" s="29"/>
    </row>
    <row r="6" spans="1:4" s="5" customFormat="1" ht="21" customHeight="1">
      <c r="A6" s="13" t="s">
        <v>25</v>
      </c>
      <c r="B6" s="21">
        <f>SUM(B8+B19)</f>
        <v>7389.3000000000011</v>
      </c>
      <c r="C6" s="21">
        <f>SUM(C8+C19)</f>
        <v>5890.813000000001</v>
      </c>
      <c r="D6" s="21">
        <f>SUM(D8+D19)</f>
        <v>5977.1</v>
      </c>
    </row>
    <row r="7" spans="1:4" s="5" customFormat="1" ht="14.25" customHeight="1">
      <c r="A7" s="14" t="s">
        <v>26</v>
      </c>
      <c r="B7" s="22"/>
      <c r="C7" s="22"/>
      <c r="D7" s="22"/>
    </row>
    <row r="8" spans="1:4" s="5" customFormat="1" ht="15.75" customHeight="1">
      <c r="A8" s="15" t="s">
        <v>17</v>
      </c>
      <c r="B8" s="23">
        <f>B9+B10+B11+B12+B13+B14+B15+B16+B17+B18</f>
        <v>4040.5000000000005</v>
      </c>
      <c r="C8" s="23">
        <f>SUM(C9:C18)</f>
        <v>4084.1130000000007</v>
      </c>
      <c r="D8" s="23">
        <f>SUM(D9:D18)</f>
        <v>4117.5</v>
      </c>
    </row>
    <row r="9" spans="1:4" s="5" customFormat="1" ht="18.75" customHeight="1">
      <c r="A9" s="16" t="s">
        <v>2</v>
      </c>
      <c r="B9" s="24">
        <v>768.7</v>
      </c>
      <c r="C9" s="24">
        <v>800.2</v>
      </c>
      <c r="D9" s="24">
        <v>821.5</v>
      </c>
    </row>
    <row r="10" spans="1:4" s="5" customFormat="1" ht="21.75" customHeight="1">
      <c r="A10" s="16" t="s">
        <v>30</v>
      </c>
      <c r="B10" s="24">
        <v>139.6</v>
      </c>
      <c r="C10" s="24">
        <v>139.6</v>
      </c>
      <c r="D10" s="24">
        <v>139.6</v>
      </c>
    </row>
    <row r="11" spans="1:4" s="5" customFormat="1" ht="18.75" customHeight="1">
      <c r="A11" s="16" t="s">
        <v>29</v>
      </c>
      <c r="B11" s="24">
        <v>2894</v>
      </c>
      <c r="C11" s="24">
        <v>2894</v>
      </c>
      <c r="D11" s="24">
        <v>2894</v>
      </c>
    </row>
    <row r="12" spans="1:4" s="5" customFormat="1" ht="18.75" customHeight="1">
      <c r="A12" s="16" t="s">
        <v>3</v>
      </c>
      <c r="B12" s="24">
        <v>55.9</v>
      </c>
      <c r="C12" s="24">
        <v>67.400000000000006</v>
      </c>
      <c r="D12" s="24">
        <v>78.900000000000006</v>
      </c>
    </row>
    <row r="13" spans="1:4" s="5" customFormat="1" ht="18.75" customHeight="1">
      <c r="A13" s="16" t="s">
        <v>20</v>
      </c>
      <c r="B13" s="24">
        <v>6.5</v>
      </c>
      <c r="C13" s="24">
        <v>6.8129999999999997</v>
      </c>
      <c r="D13" s="24">
        <v>7.1</v>
      </c>
    </row>
    <row r="14" spans="1:4" s="5" customFormat="1" ht="32.25" customHeight="1">
      <c r="A14" s="17" t="s">
        <v>4</v>
      </c>
      <c r="B14" s="24">
        <v>168.8</v>
      </c>
      <c r="C14" s="24">
        <v>168.8</v>
      </c>
      <c r="D14" s="24">
        <v>168.8</v>
      </c>
    </row>
    <row r="15" spans="1:4" s="5" customFormat="1" ht="34.5" customHeight="1">
      <c r="A15" s="16" t="s">
        <v>22</v>
      </c>
      <c r="B15" s="24">
        <v>0</v>
      </c>
      <c r="C15" s="24">
        <v>0</v>
      </c>
      <c r="D15" s="24">
        <v>0</v>
      </c>
    </row>
    <row r="16" spans="1:4" s="5" customFormat="1" ht="30" customHeight="1">
      <c r="A16" s="16" t="s">
        <v>5</v>
      </c>
      <c r="B16" s="24">
        <v>0</v>
      </c>
      <c r="C16" s="24">
        <v>0</v>
      </c>
      <c r="D16" s="24">
        <v>0</v>
      </c>
    </row>
    <row r="17" spans="1:4" s="5" customFormat="1" ht="18.75" customHeight="1">
      <c r="A17" s="16" t="s">
        <v>6</v>
      </c>
      <c r="B17" s="24">
        <v>0</v>
      </c>
      <c r="C17" s="24">
        <v>0</v>
      </c>
      <c r="D17" s="24">
        <v>0</v>
      </c>
    </row>
    <row r="18" spans="1:4" s="5" customFormat="1" ht="18.75" customHeight="1">
      <c r="A18" s="16" t="s">
        <v>7</v>
      </c>
      <c r="B18" s="24">
        <v>7</v>
      </c>
      <c r="C18" s="24">
        <v>7.3</v>
      </c>
      <c r="D18" s="24">
        <v>7.6</v>
      </c>
    </row>
    <row r="19" spans="1:4" s="5" customFormat="1" ht="16.5" customHeight="1">
      <c r="A19" s="15" t="s">
        <v>8</v>
      </c>
      <c r="B19" s="21">
        <v>3348.8</v>
      </c>
      <c r="C19" s="21">
        <v>1806.7</v>
      </c>
      <c r="D19" s="21">
        <v>1859.6</v>
      </c>
    </row>
    <row r="20" spans="1:4" s="5" customFormat="1" ht="1.5" customHeight="1">
      <c r="A20" s="18"/>
      <c r="B20" s="25"/>
      <c r="C20" s="25"/>
      <c r="D20" s="25"/>
    </row>
    <row r="21" spans="1:4" s="5" customFormat="1" ht="21" customHeight="1">
      <c r="A21" s="13" t="s">
        <v>27</v>
      </c>
      <c r="B21" s="21">
        <f>SUM(B23:B34)</f>
        <v>7389.2999999999984</v>
      </c>
      <c r="C21" s="21">
        <f>SUM(C23:C34)</f>
        <v>5890.7999999999993</v>
      </c>
      <c r="D21" s="21">
        <f>SUM(D23:D34)</f>
        <v>5977.1</v>
      </c>
    </row>
    <row r="22" spans="1:4" s="5" customFormat="1" ht="13.5" customHeight="1">
      <c r="A22" s="14" t="s">
        <v>26</v>
      </c>
      <c r="B22" s="22"/>
      <c r="C22" s="22"/>
      <c r="D22" s="22"/>
    </row>
    <row r="23" spans="1:4" s="5" customFormat="1" ht="18.75" customHeight="1">
      <c r="A23" s="16" t="s">
        <v>9</v>
      </c>
      <c r="B23" s="24">
        <v>4892.3999999999996</v>
      </c>
      <c r="C23" s="24">
        <v>4521.8999999999996</v>
      </c>
      <c r="D23" s="24">
        <v>4583.6000000000004</v>
      </c>
    </row>
    <row r="24" spans="1:4" s="5" customFormat="1" ht="18.75" customHeight="1">
      <c r="A24" s="16" t="s">
        <v>10</v>
      </c>
      <c r="B24" s="24">
        <v>81.400000000000006</v>
      </c>
      <c r="C24" s="24">
        <v>82.9</v>
      </c>
      <c r="D24" s="24">
        <v>88</v>
      </c>
    </row>
    <row r="25" spans="1:4" s="5" customFormat="1" ht="33.75" customHeight="1">
      <c r="A25" s="16" t="s">
        <v>11</v>
      </c>
      <c r="B25" s="24">
        <v>0</v>
      </c>
      <c r="C25" s="24">
        <v>0</v>
      </c>
      <c r="D25" s="24">
        <v>0</v>
      </c>
    </row>
    <row r="26" spans="1:4" s="5" customFormat="1" ht="18.75" customHeight="1">
      <c r="A26" s="16" t="s">
        <v>12</v>
      </c>
      <c r="B26" s="24">
        <v>0</v>
      </c>
      <c r="C26" s="24">
        <v>0</v>
      </c>
      <c r="D26" s="24">
        <v>0</v>
      </c>
    </row>
    <row r="27" spans="1:4" s="5" customFormat="1" ht="18.75" customHeight="1">
      <c r="A27" s="16" t="s">
        <v>13</v>
      </c>
      <c r="B27" s="24">
        <v>213.9</v>
      </c>
      <c r="C27" s="24">
        <v>0</v>
      </c>
      <c r="D27" s="24">
        <v>0</v>
      </c>
    </row>
    <row r="28" spans="1:4" s="5" customFormat="1" ht="18.75" customHeight="1">
      <c r="A28" s="16" t="s">
        <v>14</v>
      </c>
      <c r="B28" s="24">
        <v>10</v>
      </c>
      <c r="C28" s="24">
        <v>0</v>
      </c>
      <c r="D28" s="24">
        <v>0</v>
      </c>
    </row>
    <row r="29" spans="1:4" s="5" customFormat="1" ht="18.75" customHeight="1">
      <c r="A29" s="16" t="s">
        <v>15</v>
      </c>
      <c r="B29" s="24">
        <v>5</v>
      </c>
      <c r="C29" s="24">
        <v>0</v>
      </c>
      <c r="D29" s="24">
        <v>0</v>
      </c>
    </row>
    <row r="30" spans="1:4" s="5" customFormat="1" ht="18.75" customHeight="1">
      <c r="A30" s="16" t="s">
        <v>21</v>
      </c>
      <c r="B30" s="24">
        <v>2039.9</v>
      </c>
      <c r="C30" s="24">
        <v>1286</v>
      </c>
      <c r="D30" s="24">
        <v>1305.5</v>
      </c>
    </row>
    <row r="31" spans="1:4" s="5" customFormat="1" ht="18.75" customHeight="1">
      <c r="A31" s="16" t="s">
        <v>16</v>
      </c>
      <c r="B31" s="24">
        <v>83.3</v>
      </c>
      <c r="C31" s="24">
        <v>0</v>
      </c>
      <c r="D31" s="24">
        <v>0</v>
      </c>
    </row>
    <row r="32" spans="1:4" s="5" customFormat="1" ht="18.75" customHeight="1">
      <c r="A32" s="16" t="s">
        <v>18</v>
      </c>
      <c r="B32" s="24">
        <v>10</v>
      </c>
      <c r="C32" s="24">
        <v>0</v>
      </c>
      <c r="D32" s="24">
        <v>0</v>
      </c>
    </row>
    <row r="33" spans="1:6" s="5" customFormat="1" ht="30.75" customHeight="1">
      <c r="A33" s="16" t="s">
        <v>19</v>
      </c>
      <c r="B33" s="24">
        <v>0</v>
      </c>
      <c r="C33" s="24">
        <v>0</v>
      </c>
      <c r="D33" s="24">
        <v>0</v>
      </c>
    </row>
    <row r="34" spans="1:6" s="5" customFormat="1" ht="31.5" customHeight="1">
      <c r="A34" s="16" t="s">
        <v>24</v>
      </c>
      <c r="B34" s="24">
        <v>53.4</v>
      </c>
      <c r="C34" s="24">
        <v>0</v>
      </c>
      <c r="D34" s="24">
        <v>0</v>
      </c>
    </row>
    <row r="35" spans="1:6" s="5" customFormat="1" ht="1.5" hidden="1" customHeight="1">
      <c r="A35" s="19"/>
      <c r="B35" s="25"/>
      <c r="C35" s="25"/>
      <c r="D35" s="25"/>
      <c r="F35" s="8"/>
    </row>
    <row r="36" spans="1:6" s="5" customFormat="1" ht="21" customHeight="1">
      <c r="A36" s="20" t="s">
        <v>28</v>
      </c>
      <c r="B36" s="21">
        <f>SUM(B6-B21)</f>
        <v>2.7284841053187847E-12</v>
      </c>
      <c r="C36" s="21">
        <v>0</v>
      </c>
      <c r="D36" s="21">
        <v>0</v>
      </c>
      <c r="F36" s="9"/>
    </row>
    <row r="37" spans="1:6" s="5" customFormat="1" ht="14.25" customHeight="1">
      <c r="A37" s="12"/>
      <c r="B37" s="6"/>
      <c r="C37" s="6"/>
      <c r="D37" s="6"/>
      <c r="F37" s="9"/>
    </row>
    <row r="38" spans="1:6" ht="56.25" customHeight="1">
      <c r="A38" s="11" t="s">
        <v>31</v>
      </c>
      <c r="B38" s="10"/>
      <c r="C38" s="27" t="s">
        <v>36</v>
      </c>
      <c r="D38" s="27"/>
    </row>
  </sheetData>
  <mergeCells count="7">
    <mergeCell ref="C1:D1"/>
    <mergeCell ref="C38:D38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Гашунское сельское поселение</vt:lpstr>
      <vt:lpstr>'Гашунское сельское поселение'!Область_печати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XXX</cp:lastModifiedBy>
  <cp:lastPrinted>2019-11-15T07:51:18Z</cp:lastPrinted>
  <dcterms:created xsi:type="dcterms:W3CDTF">2007-08-20T13:14:41Z</dcterms:created>
  <dcterms:modified xsi:type="dcterms:W3CDTF">2019-12-24T10:44:39Z</dcterms:modified>
</cp:coreProperties>
</file>